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0901 ЗП ЭФ МСП (тп)  ЮЯЭС рам\Приложение №1 к ДоЗ ТТ\Приложение 1\"/>
    </mc:Choice>
  </mc:AlternateContent>
  <bookViews>
    <workbookView xWindow="0" yWindow="0" windowWidth="25440" windowHeight="13410"/>
  </bookViews>
  <sheets>
    <sheet name="1" sheetId="2" r:id="rId1"/>
  </sheets>
  <definedNames>
    <definedName name="_xlnm.Print_Titles" localSheetId="0">'1'!$11:$11</definedName>
    <definedName name="_xlnm.Print_Area" localSheetId="0">'1'!$A$1:$F$86</definedName>
  </definedNames>
  <calcPr calcId="162913"/>
</workbook>
</file>

<file path=xl/calcChain.xml><?xml version="1.0" encoding="utf-8"?>
<calcChain xmlns="http://schemas.openxmlformats.org/spreadsheetml/2006/main">
  <c r="F75" i="2" l="1"/>
</calcChain>
</file>

<file path=xl/sharedStrings.xml><?xml version="1.0" encoding="utf-8"?>
<sst xmlns="http://schemas.openxmlformats.org/spreadsheetml/2006/main" count="184" uniqueCount="123">
  <si>
    <t>№ пп</t>
  </si>
  <si>
    <t>Номера сметных расчетов и смет</t>
  </si>
  <si>
    <t>Наименование глав, объектов, работ и затрат</t>
  </si>
  <si>
    <t>Установка одностоечной опоры 6(10) кВ</t>
  </si>
  <si>
    <t>Установка одностоечной опоры с одним подкосом 6(10) кВ</t>
  </si>
  <si>
    <t>Установка одностоечной опоры с 2 подкосами 6(10) кВ</t>
  </si>
  <si>
    <t>Подвеска провода АС-50 (6-10 кВ)</t>
  </si>
  <si>
    <t>Подвеска провода СИП 3 1х50 (6-10 кВ)</t>
  </si>
  <si>
    <t>Подвеска провода СИП 3 1х70 (6-10 кВ)</t>
  </si>
  <si>
    <t>Подвеска провода СИП 3 1х95 (6-10 кВ)</t>
  </si>
  <si>
    <t>Переход ВЛ-6(10) через автодорогу 1-2 кат.</t>
  </si>
  <si>
    <t>Переход ВЛ-6(10) через водную преграду</t>
  </si>
  <si>
    <t>Установка РЛНД</t>
  </si>
  <si>
    <t>Установка одностоечной опоры с 2 подкосами 0,4 кВ</t>
  </si>
  <si>
    <t>Переход ВЛ-0,4 через автодорогу 2-3 кат.</t>
  </si>
  <si>
    <t>Переход ВЛ-0,4 через автодорогу 1-2 кат.</t>
  </si>
  <si>
    <t>Ответвление к зданию ВЛ 0,4 кВ в 2 провода</t>
  </si>
  <si>
    <t>Ответвление к зданию ВЛ 0,4 кВ в 4 провода</t>
  </si>
  <si>
    <t>КЛ - 0,4 кВ</t>
  </si>
  <si>
    <t>КЛ - 6(10) кВ</t>
  </si>
  <si>
    <t>СТП 25 кВА</t>
  </si>
  <si>
    <t>СТП 40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</si>
  <si>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</si>
  <si>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</si>
  <si>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</si>
  <si>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</si>
  <si>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</si>
  <si>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</si>
  <si>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>КТПН 250 кВА</t>
  </si>
  <si>
    <t>КТПН 400 кВА</t>
  </si>
  <si>
    <t>Установка ТМГ 40 кВА</t>
  </si>
  <si>
    <t>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</si>
  <si>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</si>
  <si>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</si>
  <si>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</si>
  <si>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</si>
  <si>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</si>
  <si>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</si>
  <si>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ТТ-0,4</t>
  </si>
  <si>
    <t>Чистка просеки</t>
  </si>
  <si>
    <t>Демонтаж одностоечной ж/б опоры</t>
  </si>
  <si>
    <t>Демонтаж одностоечной ж/б опоры с 1 подкосом</t>
  </si>
  <si>
    <t>Демонтаж одностоечной ж/б опоры с 2 подкосами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</si>
  <si>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</si>
  <si>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</si>
  <si>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одностоечной опоры с 2 подкосами (с приставками)</t>
  </si>
  <si>
    <t>Демонтаж проводов ВЛ 0,4 кВ</t>
  </si>
  <si>
    <t>Демонтаж проводов ВЛ 6(10) кВ</t>
  </si>
  <si>
    <t>Демонтаж МТП</t>
  </si>
  <si>
    <t>Демонтаж КТПН</t>
  </si>
  <si>
    <t>Демонтаж РЛНД</t>
  </si>
  <si>
    <t>Демонтаж ТМГ</t>
  </si>
  <si>
    <t>Демонтаж ТТ</t>
  </si>
  <si>
    <t>Переход КЛ-10 кВ методом ГНБ</t>
  </si>
  <si>
    <t>Переход ВЛ-6(10) через автодорогу 2-3 кат.</t>
  </si>
  <si>
    <t>Установка одностоечной опоры  0,4 кВ</t>
  </si>
  <si>
    <t>Установка одностоечной опоры с 1 подкосом 0,4 кВ</t>
  </si>
  <si>
    <t>Довеска фазных проводов АС на существующие опоры 0,4 кВ</t>
  </si>
  <si>
    <t>СТП 63 кВА</t>
  </si>
  <si>
    <t>КТПН 630 кВА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</si>
  <si>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</si>
  <si>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</si>
  <si>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</si>
  <si>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</si>
  <si>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</si>
  <si>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</si>
  <si>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</si>
  <si>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</si>
  <si>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</si>
  <si>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</si>
  <si>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</si>
  <si>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</si>
  <si>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</si>
  <si>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</si>
  <si>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</si>
  <si>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</si>
  <si>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</si>
  <si>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</si>
  <si>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</si>
  <si>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</si>
  <si>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</si>
  <si>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</si>
  <si>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</si>
  <si>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</si>
  <si>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</si>
  <si>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</si>
  <si>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</si>
  <si>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</si>
  <si>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</si>
  <si>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</si>
  <si>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</si>
  <si>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</si>
  <si>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</si>
  <si>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</si>
  <si>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</si>
  <si>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</si>
  <si>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</si>
  <si>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</si>
  <si>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</si>
  <si>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</si>
  <si>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</si>
  <si>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</si>
  <si>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</si>
  <si>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Всего по сводному расчету с НДС</t>
  </si>
  <si>
    <t>58</t>
  </si>
  <si>
    <t>59</t>
  </si>
  <si>
    <t>60</t>
  </si>
  <si>
    <t>61</t>
  </si>
  <si>
    <t>62</t>
  </si>
  <si>
    <t>63</t>
  </si>
  <si>
    <t>ПИР- ВЛ 0.4 кВ до 1 км</t>
  </si>
  <si>
    <t>ПИР- ВЛ 10 кВ до 1 км</t>
  </si>
  <si>
    <t>ПИР- КЛ до 1 км</t>
  </si>
  <si>
    <t>ПИР-МТП - однотрансформаторная</t>
  </si>
  <si>
    <t>ПИР-КТПН - однотрансформаторная</t>
  </si>
  <si>
    <t>ПИР-ГНБ</t>
  </si>
  <si>
    <t>Общая сметная стоимость, руб. с НДС</t>
  </si>
  <si>
    <t>1</t>
  </si>
  <si>
    <t>Протокол согласования (ведомость) договорной цены</t>
  </si>
  <si>
    <t>ед. изм.</t>
  </si>
  <si>
    <t>кол-во</t>
  </si>
  <si>
    <t>шт</t>
  </si>
  <si>
    <t>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</si>
</sst>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2:F83"/>
  <sheetViews>
    <sheetView showGridLines="0" tabSelected="1" topLeftCell="A49" zoomScale="90" zoomScaleNormal="90" workbookViewId="0">
      <selection activeCell="K76" sqref="K76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45.42578125" style="2" customWidth="1"/>
    <col min="4" max="4" width="11.85546875" style="5" customWidth="1"/>
    <col min="5" max="5" width="12.140625" style="5" customWidth="1"/>
    <col min="6" max="6" width="13.85546875" style="5" customWidth="1"/>
    <col min="7" max="16384" width="9.140625" style="4"/>
  </cols>
  <sheetData>
    <row r="2" spans="1:6" x14ac:dyDescent="0.2">
      <c r="A2" s="6"/>
    </row>
    <row r="4" spans="1:6" ht="36" customHeight="1" x14ac:dyDescent="0.2">
      <c r="A4" s="18" t="s">
        <v>118</v>
      </c>
      <c r="B4" s="18"/>
      <c r="C4" s="18"/>
      <c r="D4" s="18"/>
      <c r="E4" s="18"/>
      <c r="F4" s="18"/>
    </row>
    <row r="6" spans="1:6" x14ac:dyDescent="0.2">
      <c r="D6" s="3"/>
      <c r="E6" s="3"/>
      <c r="F6" s="3"/>
    </row>
    <row r="7" spans="1:6" ht="12.75" customHeight="1" x14ac:dyDescent="0.2">
      <c r="A7" s="22" t="s">
        <v>0</v>
      </c>
      <c r="B7" s="23" t="s">
        <v>1</v>
      </c>
      <c r="C7" s="23" t="s">
        <v>2</v>
      </c>
      <c r="D7" s="24" t="s">
        <v>119</v>
      </c>
      <c r="E7" s="24" t="s">
        <v>120</v>
      </c>
      <c r="F7" s="22" t="s">
        <v>116</v>
      </c>
    </row>
    <row r="8" spans="1:6" ht="12.75" customHeight="1" x14ac:dyDescent="0.2">
      <c r="A8" s="22"/>
      <c r="B8" s="23"/>
      <c r="C8" s="23"/>
      <c r="D8" s="25"/>
      <c r="E8" s="25"/>
      <c r="F8" s="22"/>
    </row>
    <row r="9" spans="1:6" x14ac:dyDescent="0.2">
      <c r="A9" s="22"/>
      <c r="B9" s="23"/>
      <c r="C9" s="23"/>
      <c r="D9" s="25"/>
      <c r="E9" s="25"/>
      <c r="F9" s="22"/>
    </row>
    <row r="10" spans="1:6" x14ac:dyDescent="0.2">
      <c r="A10" s="22"/>
      <c r="B10" s="23"/>
      <c r="C10" s="23"/>
      <c r="D10" s="26"/>
      <c r="E10" s="26"/>
      <c r="F10" s="22"/>
    </row>
    <row r="11" spans="1:6" x14ac:dyDescent="0.2">
      <c r="A11" s="7">
        <v>1</v>
      </c>
      <c r="B11" s="8">
        <v>2</v>
      </c>
      <c r="C11" s="8">
        <v>3</v>
      </c>
      <c r="D11" s="7">
        <v>4</v>
      </c>
      <c r="E11" s="7">
        <v>5</v>
      </c>
      <c r="F11" s="7">
        <v>6</v>
      </c>
    </row>
    <row r="12" spans="1:6" x14ac:dyDescent="0.2">
      <c r="A12" s="12">
        <v>1</v>
      </c>
      <c r="B12" s="11" t="s">
        <v>117</v>
      </c>
      <c r="C12" s="15" t="s">
        <v>3</v>
      </c>
      <c r="D12" s="17" t="s">
        <v>121</v>
      </c>
      <c r="E12" s="16">
        <v>1</v>
      </c>
      <c r="F12" s="13">
        <v>44476.800000000003</v>
      </c>
    </row>
    <row r="13" spans="1:6" ht="25.5" x14ac:dyDescent="0.2">
      <c r="A13" s="12">
        <v>2</v>
      </c>
      <c r="B13" s="11">
        <v>2</v>
      </c>
      <c r="C13" s="15" t="s">
        <v>4</v>
      </c>
      <c r="D13" s="17" t="s">
        <v>121</v>
      </c>
      <c r="E13" s="16">
        <v>1</v>
      </c>
      <c r="F13" s="13">
        <v>88764</v>
      </c>
    </row>
    <row r="14" spans="1:6" ht="25.5" x14ac:dyDescent="0.2">
      <c r="A14" s="12">
        <v>3</v>
      </c>
      <c r="B14" s="11">
        <v>3</v>
      </c>
      <c r="C14" s="15" t="s">
        <v>5</v>
      </c>
      <c r="D14" s="17" t="s">
        <v>121</v>
      </c>
      <c r="E14" s="16">
        <v>1</v>
      </c>
      <c r="F14" s="13">
        <v>122100</v>
      </c>
    </row>
    <row r="15" spans="1:6" x14ac:dyDescent="0.2">
      <c r="A15" s="12">
        <v>4</v>
      </c>
      <c r="B15" s="11">
        <v>4</v>
      </c>
      <c r="C15" s="15" t="s">
        <v>6</v>
      </c>
      <c r="D15" s="17" t="s">
        <v>122</v>
      </c>
      <c r="E15" s="16">
        <v>1</v>
      </c>
      <c r="F15" s="13">
        <v>366216</v>
      </c>
    </row>
    <row r="16" spans="1:6" x14ac:dyDescent="0.2">
      <c r="A16" s="12">
        <v>5</v>
      </c>
      <c r="B16" s="11">
        <v>5</v>
      </c>
      <c r="C16" s="15" t="s">
        <v>7</v>
      </c>
      <c r="D16" s="17" t="s">
        <v>122</v>
      </c>
      <c r="E16" s="16">
        <v>1</v>
      </c>
      <c r="F16" s="13">
        <v>342261.6</v>
      </c>
    </row>
    <row r="17" spans="1:6" x14ac:dyDescent="0.2">
      <c r="A17" s="12">
        <v>6</v>
      </c>
      <c r="B17" s="11">
        <v>6</v>
      </c>
      <c r="C17" s="15" t="s">
        <v>8</v>
      </c>
      <c r="D17" s="17" t="s">
        <v>122</v>
      </c>
      <c r="E17" s="16">
        <v>1</v>
      </c>
      <c r="F17" s="13">
        <v>458241.6</v>
      </c>
    </row>
    <row r="18" spans="1:6" x14ac:dyDescent="0.2">
      <c r="A18" s="12">
        <v>7</v>
      </c>
      <c r="B18" s="11">
        <v>7</v>
      </c>
      <c r="C18" s="15" t="s">
        <v>9</v>
      </c>
      <c r="D18" s="17" t="s">
        <v>122</v>
      </c>
      <c r="E18" s="16">
        <v>1</v>
      </c>
      <c r="F18" s="13">
        <v>479092.8</v>
      </c>
    </row>
    <row r="19" spans="1:6" x14ac:dyDescent="0.2">
      <c r="A19" s="12">
        <v>8</v>
      </c>
      <c r="B19" s="11">
        <v>8</v>
      </c>
      <c r="C19" s="15" t="s">
        <v>54</v>
      </c>
      <c r="D19" s="17" t="s">
        <v>121</v>
      </c>
      <c r="E19" s="16">
        <v>1</v>
      </c>
      <c r="F19" s="13">
        <v>9896.4</v>
      </c>
    </row>
    <row r="20" spans="1:6" x14ac:dyDescent="0.2">
      <c r="A20" s="12">
        <v>9</v>
      </c>
      <c r="B20" s="11">
        <v>9</v>
      </c>
      <c r="C20" s="15" t="s">
        <v>10</v>
      </c>
      <c r="D20" s="17" t="s">
        <v>121</v>
      </c>
      <c r="E20" s="16">
        <v>1</v>
      </c>
      <c r="F20" s="13">
        <v>6868.8</v>
      </c>
    </row>
    <row r="21" spans="1:6" x14ac:dyDescent="0.2">
      <c r="A21" s="12">
        <v>10</v>
      </c>
      <c r="B21" s="11">
        <v>10</v>
      </c>
      <c r="C21" s="15" t="s">
        <v>11</v>
      </c>
      <c r="D21" s="17" t="s">
        <v>121</v>
      </c>
      <c r="E21" s="16">
        <v>1</v>
      </c>
      <c r="F21" s="13">
        <v>8112</v>
      </c>
    </row>
    <row r="22" spans="1:6" x14ac:dyDescent="0.2">
      <c r="A22" s="12">
        <v>11</v>
      </c>
      <c r="B22" s="11">
        <v>11</v>
      </c>
      <c r="C22" s="15" t="s">
        <v>12</v>
      </c>
      <c r="D22" s="17" t="s">
        <v>121</v>
      </c>
      <c r="E22" s="16">
        <v>1</v>
      </c>
      <c r="F22" s="13">
        <v>34416</v>
      </c>
    </row>
    <row r="23" spans="1:6" x14ac:dyDescent="0.2">
      <c r="A23" s="12">
        <v>12</v>
      </c>
      <c r="B23" s="11">
        <v>12</v>
      </c>
      <c r="C23" s="15" t="s">
        <v>55</v>
      </c>
      <c r="D23" s="17" t="s">
        <v>121</v>
      </c>
      <c r="E23" s="16">
        <v>1</v>
      </c>
      <c r="F23" s="13">
        <v>32468.400000000001</v>
      </c>
    </row>
    <row r="24" spans="1:6" ht="25.5" x14ac:dyDescent="0.2">
      <c r="A24" s="12">
        <v>13</v>
      </c>
      <c r="B24" s="11">
        <v>13</v>
      </c>
      <c r="C24" s="15" t="s">
        <v>56</v>
      </c>
      <c r="D24" s="17" t="s">
        <v>121</v>
      </c>
      <c r="E24" s="16">
        <v>1</v>
      </c>
      <c r="F24" s="13">
        <v>59359.199999999997</v>
      </c>
    </row>
    <row r="25" spans="1:6" ht="25.5" x14ac:dyDescent="0.2">
      <c r="A25" s="12">
        <v>14</v>
      </c>
      <c r="B25" s="11">
        <v>14</v>
      </c>
      <c r="C25" s="15" t="s">
        <v>13</v>
      </c>
      <c r="D25" s="17" t="s">
        <v>121</v>
      </c>
      <c r="E25" s="16">
        <v>1</v>
      </c>
      <c r="F25" s="13">
        <v>84067.199999999997</v>
      </c>
    </row>
    <row r="26" spans="1:6" x14ac:dyDescent="0.2">
      <c r="A26" s="12">
        <v>15</v>
      </c>
      <c r="B26" s="11" t="s">
        <v>60</v>
      </c>
      <c r="C26" s="15" t="s">
        <v>14</v>
      </c>
      <c r="D26" s="17" t="s">
        <v>121</v>
      </c>
      <c r="E26" s="16">
        <v>1</v>
      </c>
      <c r="F26" s="13">
        <v>3535.2</v>
      </c>
    </row>
    <row r="27" spans="1:6" x14ac:dyDescent="0.2">
      <c r="A27" s="12">
        <v>16</v>
      </c>
      <c r="B27" s="11" t="s">
        <v>61</v>
      </c>
      <c r="C27" s="15" t="s">
        <v>15</v>
      </c>
      <c r="D27" s="17" t="s">
        <v>121</v>
      </c>
      <c r="E27" s="16">
        <v>1</v>
      </c>
      <c r="F27" s="13">
        <v>7844.4</v>
      </c>
    </row>
    <row r="28" spans="1:6" x14ac:dyDescent="0.2">
      <c r="A28" s="12">
        <v>17</v>
      </c>
      <c r="B28" s="11" t="s">
        <v>62</v>
      </c>
      <c r="C28" s="15" t="s">
        <v>16</v>
      </c>
      <c r="D28" s="17" t="s">
        <v>121</v>
      </c>
      <c r="E28" s="16">
        <v>1</v>
      </c>
      <c r="F28" s="13">
        <v>4155.6000000000004</v>
      </c>
    </row>
    <row r="29" spans="1:6" x14ac:dyDescent="0.2">
      <c r="A29" s="12">
        <v>18</v>
      </c>
      <c r="B29" s="11" t="s">
        <v>63</v>
      </c>
      <c r="C29" s="15" t="s">
        <v>17</v>
      </c>
      <c r="D29" s="17" t="s">
        <v>121</v>
      </c>
      <c r="E29" s="16">
        <v>1</v>
      </c>
      <c r="F29" s="13">
        <v>7516.8</v>
      </c>
    </row>
    <row r="30" spans="1:6" ht="25.5" x14ac:dyDescent="0.2">
      <c r="A30" s="12">
        <v>19</v>
      </c>
      <c r="B30" s="11" t="s">
        <v>64</v>
      </c>
      <c r="C30" s="15" t="s">
        <v>57</v>
      </c>
      <c r="D30" s="17" t="s">
        <v>122</v>
      </c>
      <c r="E30" s="16">
        <v>1</v>
      </c>
      <c r="F30" s="13">
        <v>175897.2</v>
      </c>
    </row>
    <row r="31" spans="1:6" x14ac:dyDescent="0.2">
      <c r="A31" s="12">
        <v>20</v>
      </c>
      <c r="B31" s="11" t="s">
        <v>65</v>
      </c>
      <c r="C31" s="15" t="s">
        <v>18</v>
      </c>
      <c r="D31" s="17" t="s">
        <v>122</v>
      </c>
      <c r="E31" s="16">
        <v>1</v>
      </c>
      <c r="F31" s="13">
        <v>3372429.6</v>
      </c>
    </row>
    <row r="32" spans="1:6" x14ac:dyDescent="0.2">
      <c r="A32" s="12">
        <v>21</v>
      </c>
      <c r="B32" s="11" t="s">
        <v>66</v>
      </c>
      <c r="C32" s="15" t="s">
        <v>19</v>
      </c>
      <c r="D32" s="17" t="s">
        <v>122</v>
      </c>
      <c r="E32" s="16">
        <v>1</v>
      </c>
      <c r="F32" s="13">
        <v>2871115.2</v>
      </c>
    </row>
    <row r="33" spans="1:6" x14ac:dyDescent="0.2">
      <c r="A33" s="12">
        <v>22</v>
      </c>
      <c r="B33" s="11" t="s">
        <v>67</v>
      </c>
      <c r="C33" s="15" t="s">
        <v>20</v>
      </c>
      <c r="D33" s="17" t="s">
        <v>121</v>
      </c>
      <c r="E33" s="16">
        <v>1</v>
      </c>
      <c r="F33" s="13">
        <v>577498.80000000005</v>
      </c>
    </row>
    <row r="34" spans="1:6" x14ac:dyDescent="0.2">
      <c r="A34" s="12">
        <v>23</v>
      </c>
      <c r="B34" s="11" t="s">
        <v>68</v>
      </c>
      <c r="C34" s="15" t="s">
        <v>21</v>
      </c>
      <c r="D34" s="17" t="s">
        <v>121</v>
      </c>
      <c r="E34" s="16">
        <v>1</v>
      </c>
      <c r="F34" s="13">
        <v>615206.40000000002</v>
      </c>
    </row>
    <row r="35" spans="1:6" x14ac:dyDescent="0.2">
      <c r="A35" s="12">
        <v>24</v>
      </c>
      <c r="B35" s="11" t="s">
        <v>69</v>
      </c>
      <c r="C35" s="15" t="s">
        <v>58</v>
      </c>
      <c r="D35" s="17" t="s">
        <v>121</v>
      </c>
      <c r="E35" s="16">
        <v>1</v>
      </c>
      <c r="F35" s="13">
        <v>988509.6</v>
      </c>
    </row>
    <row r="36" spans="1:6" x14ac:dyDescent="0.2">
      <c r="A36" s="12">
        <v>25</v>
      </c>
      <c r="B36" s="11" t="s">
        <v>70</v>
      </c>
      <c r="C36" s="15" t="s">
        <v>22</v>
      </c>
      <c r="D36" s="17" t="s">
        <v>121</v>
      </c>
      <c r="E36" s="16">
        <v>1</v>
      </c>
      <c r="F36" s="13">
        <v>690225.6</v>
      </c>
    </row>
    <row r="37" spans="1:6" x14ac:dyDescent="0.2">
      <c r="A37" s="12">
        <v>26</v>
      </c>
      <c r="B37" s="11" t="s">
        <v>71</v>
      </c>
      <c r="C37" s="15" t="s">
        <v>23</v>
      </c>
      <c r="D37" s="17" t="s">
        <v>121</v>
      </c>
      <c r="E37" s="16">
        <v>1</v>
      </c>
      <c r="F37" s="13">
        <v>786735.6</v>
      </c>
    </row>
    <row r="38" spans="1:6" x14ac:dyDescent="0.2">
      <c r="A38" s="12">
        <v>27</v>
      </c>
      <c r="B38" s="11" t="s">
        <v>72</v>
      </c>
      <c r="C38" s="15" t="s">
        <v>24</v>
      </c>
      <c r="D38" s="17" t="s">
        <v>121</v>
      </c>
      <c r="E38" s="16">
        <v>1</v>
      </c>
      <c r="F38" s="13">
        <v>827227.2</v>
      </c>
    </row>
    <row r="39" spans="1:6" x14ac:dyDescent="0.2">
      <c r="A39" s="12">
        <v>28</v>
      </c>
      <c r="B39" s="11" t="s">
        <v>73</v>
      </c>
      <c r="C39" s="15" t="s">
        <v>25</v>
      </c>
      <c r="D39" s="17" t="s">
        <v>121</v>
      </c>
      <c r="E39" s="16">
        <v>1</v>
      </c>
      <c r="F39" s="13">
        <v>734121.6</v>
      </c>
    </row>
    <row r="40" spans="1:6" x14ac:dyDescent="0.2">
      <c r="A40" s="12">
        <v>29</v>
      </c>
      <c r="B40" s="11" t="s">
        <v>74</v>
      </c>
      <c r="C40" s="15" t="s">
        <v>26</v>
      </c>
      <c r="D40" s="17" t="s">
        <v>121</v>
      </c>
      <c r="E40" s="16">
        <v>1</v>
      </c>
      <c r="F40" s="13">
        <v>1099411.2</v>
      </c>
    </row>
    <row r="41" spans="1:6" x14ac:dyDescent="0.2">
      <c r="A41" s="12">
        <v>30</v>
      </c>
      <c r="B41" s="11" t="s">
        <v>75</v>
      </c>
      <c r="C41" s="15" t="s">
        <v>27</v>
      </c>
      <c r="D41" s="17" t="s">
        <v>121</v>
      </c>
      <c r="E41" s="16">
        <v>1</v>
      </c>
      <c r="F41" s="13">
        <v>1035561.6</v>
      </c>
    </row>
    <row r="42" spans="1:6" x14ac:dyDescent="0.2">
      <c r="A42" s="12">
        <v>31</v>
      </c>
      <c r="B42" s="11" t="s">
        <v>76</v>
      </c>
      <c r="C42" s="15" t="s">
        <v>28</v>
      </c>
      <c r="D42" s="17" t="s">
        <v>121</v>
      </c>
      <c r="E42" s="16">
        <v>1</v>
      </c>
      <c r="F42" s="13">
        <v>1072705.2</v>
      </c>
    </row>
    <row r="43" spans="1:6" x14ac:dyDescent="0.2">
      <c r="A43" s="12">
        <v>32</v>
      </c>
      <c r="B43" s="11" t="s">
        <v>77</v>
      </c>
      <c r="C43" s="15" t="s">
        <v>29</v>
      </c>
      <c r="D43" s="17" t="s">
        <v>121</v>
      </c>
      <c r="E43" s="16">
        <v>1</v>
      </c>
      <c r="F43" s="13">
        <v>1318946.3999999999</v>
      </c>
    </row>
    <row r="44" spans="1:6" x14ac:dyDescent="0.2">
      <c r="A44" s="12">
        <v>33</v>
      </c>
      <c r="B44" s="11" t="s">
        <v>78</v>
      </c>
      <c r="C44" s="15" t="s">
        <v>59</v>
      </c>
      <c r="D44" s="17" t="s">
        <v>121</v>
      </c>
      <c r="E44" s="16">
        <v>1</v>
      </c>
      <c r="F44" s="13">
        <v>2061189.6</v>
      </c>
    </row>
    <row r="45" spans="1:6" x14ac:dyDescent="0.2">
      <c r="A45" s="12">
        <v>34</v>
      </c>
      <c r="B45" s="11" t="s">
        <v>79</v>
      </c>
      <c r="C45" s="15" t="s">
        <v>30</v>
      </c>
      <c r="D45" s="17" t="s">
        <v>121</v>
      </c>
      <c r="E45" s="16">
        <v>1</v>
      </c>
      <c r="F45" s="13">
        <v>237999.6</v>
      </c>
    </row>
    <row r="46" spans="1:6" x14ac:dyDescent="0.2">
      <c r="A46" s="12">
        <v>35</v>
      </c>
      <c r="B46" s="11" t="s">
        <v>80</v>
      </c>
      <c r="C46" s="15" t="s">
        <v>31</v>
      </c>
      <c r="D46" s="17" t="s">
        <v>121</v>
      </c>
      <c r="E46" s="16">
        <v>1</v>
      </c>
      <c r="F46" s="13">
        <v>295285.2</v>
      </c>
    </row>
    <row r="47" spans="1:6" x14ac:dyDescent="0.2">
      <c r="A47" s="12">
        <v>36</v>
      </c>
      <c r="B47" s="11" t="s">
        <v>81</v>
      </c>
      <c r="C47" s="15" t="s">
        <v>32</v>
      </c>
      <c r="D47" s="17" t="s">
        <v>121</v>
      </c>
      <c r="E47" s="16">
        <v>1</v>
      </c>
      <c r="F47" s="13">
        <v>274017.59999999998</v>
      </c>
    </row>
    <row r="48" spans="1:6" x14ac:dyDescent="0.2">
      <c r="A48" s="12">
        <v>37</v>
      </c>
      <c r="B48" s="11" t="s">
        <v>82</v>
      </c>
      <c r="C48" s="15" t="s">
        <v>33</v>
      </c>
      <c r="D48" s="17" t="s">
        <v>121</v>
      </c>
      <c r="E48" s="16">
        <v>1</v>
      </c>
      <c r="F48" s="13">
        <v>300810</v>
      </c>
    </row>
    <row r="49" spans="1:6" x14ac:dyDescent="0.2">
      <c r="A49" s="12">
        <v>38</v>
      </c>
      <c r="B49" s="11" t="s">
        <v>83</v>
      </c>
      <c r="C49" s="15" t="s">
        <v>34</v>
      </c>
      <c r="D49" s="17" t="s">
        <v>121</v>
      </c>
      <c r="E49" s="16">
        <v>1</v>
      </c>
      <c r="F49" s="13">
        <v>377671.2</v>
      </c>
    </row>
    <row r="50" spans="1:6" x14ac:dyDescent="0.2">
      <c r="A50" s="12">
        <v>39</v>
      </c>
      <c r="B50" s="11" t="s">
        <v>84</v>
      </c>
      <c r="C50" s="15" t="s">
        <v>35</v>
      </c>
      <c r="D50" s="17" t="s">
        <v>121</v>
      </c>
      <c r="E50" s="16">
        <v>1</v>
      </c>
      <c r="F50" s="13">
        <v>506541.6</v>
      </c>
    </row>
    <row r="51" spans="1:6" x14ac:dyDescent="0.2">
      <c r="A51" s="12">
        <v>40</v>
      </c>
      <c r="B51" s="11" t="s">
        <v>85</v>
      </c>
      <c r="C51" s="15" t="s">
        <v>36</v>
      </c>
      <c r="D51" s="17" t="s">
        <v>121</v>
      </c>
      <c r="E51" s="16">
        <v>1</v>
      </c>
      <c r="F51" s="13">
        <v>589285.19999999995</v>
      </c>
    </row>
    <row r="52" spans="1:6" x14ac:dyDescent="0.2">
      <c r="A52" s="12">
        <v>41</v>
      </c>
      <c r="B52" s="11" t="s">
        <v>86</v>
      </c>
      <c r="C52" s="15" t="s">
        <v>37</v>
      </c>
      <c r="D52" s="17" t="s">
        <v>121</v>
      </c>
      <c r="E52" s="16">
        <v>1</v>
      </c>
      <c r="F52" s="13">
        <v>1185052.8</v>
      </c>
    </row>
    <row r="53" spans="1:6" x14ac:dyDescent="0.2">
      <c r="A53" s="12">
        <v>42</v>
      </c>
      <c r="B53" s="11" t="s">
        <v>87</v>
      </c>
      <c r="C53" s="15" t="s">
        <v>38</v>
      </c>
      <c r="D53" s="17" t="s">
        <v>121</v>
      </c>
      <c r="E53" s="16">
        <v>1</v>
      </c>
      <c r="F53" s="13">
        <v>25676.400000000001</v>
      </c>
    </row>
    <row r="54" spans="1:6" x14ac:dyDescent="0.2">
      <c r="A54" s="12">
        <v>43</v>
      </c>
      <c r="B54" s="11" t="s">
        <v>88</v>
      </c>
      <c r="C54" s="15" t="s">
        <v>39</v>
      </c>
      <c r="D54" s="17" t="s">
        <v>122</v>
      </c>
      <c r="E54" s="16">
        <v>1</v>
      </c>
      <c r="F54" s="13">
        <v>1000098</v>
      </c>
    </row>
    <row r="55" spans="1:6" x14ac:dyDescent="0.2">
      <c r="A55" s="12">
        <v>44</v>
      </c>
      <c r="B55" s="11" t="s">
        <v>89</v>
      </c>
      <c r="C55" s="15" t="s">
        <v>40</v>
      </c>
      <c r="D55" s="17" t="s">
        <v>121</v>
      </c>
      <c r="E55" s="16">
        <v>1</v>
      </c>
      <c r="F55" s="13">
        <v>1324.8</v>
      </c>
    </row>
    <row r="56" spans="1:6" x14ac:dyDescent="0.2">
      <c r="A56" s="12">
        <v>45</v>
      </c>
      <c r="B56" s="11" t="s">
        <v>90</v>
      </c>
      <c r="C56" s="15" t="s">
        <v>41</v>
      </c>
      <c r="D56" s="17" t="s">
        <v>121</v>
      </c>
      <c r="E56" s="16">
        <v>1</v>
      </c>
      <c r="F56" s="13">
        <v>4068</v>
      </c>
    </row>
    <row r="57" spans="1:6" x14ac:dyDescent="0.2">
      <c r="A57" s="12">
        <v>46</v>
      </c>
      <c r="B57" s="11" t="s">
        <v>91</v>
      </c>
      <c r="C57" s="15" t="s">
        <v>42</v>
      </c>
      <c r="D57" s="17" t="s">
        <v>121</v>
      </c>
      <c r="E57" s="16">
        <v>1</v>
      </c>
      <c r="F57" s="13">
        <v>5941.2</v>
      </c>
    </row>
    <row r="58" spans="1:6" x14ac:dyDescent="0.2">
      <c r="A58" s="12">
        <v>47</v>
      </c>
      <c r="B58" s="11" t="s">
        <v>92</v>
      </c>
      <c r="C58" s="15" t="s">
        <v>43</v>
      </c>
      <c r="D58" s="17" t="s">
        <v>121</v>
      </c>
      <c r="E58" s="16">
        <v>1</v>
      </c>
      <c r="F58" s="13">
        <v>2828.4</v>
      </c>
    </row>
    <row r="59" spans="1:6" ht="25.5" x14ac:dyDescent="0.2">
      <c r="A59" s="12">
        <v>48</v>
      </c>
      <c r="B59" s="11" t="s">
        <v>93</v>
      </c>
      <c r="C59" s="15" t="s">
        <v>44</v>
      </c>
      <c r="D59" s="17" t="s">
        <v>121</v>
      </c>
      <c r="E59" s="16">
        <v>1</v>
      </c>
      <c r="F59" s="13">
        <v>5340</v>
      </c>
    </row>
    <row r="60" spans="1:6" ht="25.5" x14ac:dyDescent="0.2">
      <c r="A60" s="12">
        <v>49</v>
      </c>
      <c r="B60" s="11" t="s">
        <v>94</v>
      </c>
      <c r="C60" s="15" t="s">
        <v>45</v>
      </c>
      <c r="D60" s="17" t="s">
        <v>121</v>
      </c>
      <c r="E60" s="16">
        <v>1</v>
      </c>
      <c r="F60" s="13">
        <v>8240.4</v>
      </c>
    </row>
    <row r="61" spans="1:6" x14ac:dyDescent="0.2">
      <c r="A61" s="12">
        <v>50</v>
      </c>
      <c r="B61" s="11" t="s">
        <v>95</v>
      </c>
      <c r="C61" s="15" t="s">
        <v>46</v>
      </c>
      <c r="D61" s="17" t="s">
        <v>121</v>
      </c>
      <c r="E61" s="16">
        <v>1</v>
      </c>
      <c r="F61" s="13">
        <v>1222.8</v>
      </c>
    </row>
    <row r="62" spans="1:6" x14ac:dyDescent="0.2">
      <c r="A62" s="12">
        <v>51</v>
      </c>
      <c r="B62" s="11" t="s">
        <v>96</v>
      </c>
      <c r="C62" s="15" t="s">
        <v>47</v>
      </c>
      <c r="D62" s="17" t="s">
        <v>121</v>
      </c>
      <c r="E62" s="16">
        <v>1</v>
      </c>
      <c r="F62" s="13">
        <v>1555.2</v>
      </c>
    </row>
    <row r="63" spans="1:6" x14ac:dyDescent="0.2">
      <c r="A63" s="12">
        <v>52</v>
      </c>
      <c r="B63" s="11" t="s">
        <v>97</v>
      </c>
      <c r="C63" s="15" t="s">
        <v>48</v>
      </c>
      <c r="D63" s="17" t="s">
        <v>121</v>
      </c>
      <c r="E63" s="16">
        <v>1</v>
      </c>
      <c r="F63" s="13">
        <v>19516.8</v>
      </c>
    </row>
    <row r="64" spans="1:6" x14ac:dyDescent="0.2">
      <c r="A64" s="12">
        <v>53</v>
      </c>
      <c r="B64" s="11" t="s">
        <v>98</v>
      </c>
      <c r="C64" s="15" t="s">
        <v>49</v>
      </c>
      <c r="D64" s="17" t="s">
        <v>121</v>
      </c>
      <c r="E64" s="16">
        <v>1</v>
      </c>
      <c r="F64" s="13">
        <v>40058.400000000001</v>
      </c>
    </row>
    <row r="65" spans="1:6" x14ac:dyDescent="0.2">
      <c r="A65" s="12">
        <v>54</v>
      </c>
      <c r="B65" s="11" t="s">
        <v>99</v>
      </c>
      <c r="C65" s="15" t="s">
        <v>50</v>
      </c>
      <c r="D65" s="17" t="s">
        <v>121</v>
      </c>
      <c r="E65" s="16">
        <v>1</v>
      </c>
      <c r="F65" s="13">
        <v>2140.8000000000002</v>
      </c>
    </row>
    <row r="66" spans="1:6" x14ac:dyDescent="0.2">
      <c r="A66" s="12">
        <v>55</v>
      </c>
      <c r="B66" s="11" t="s">
        <v>100</v>
      </c>
      <c r="C66" s="15" t="s">
        <v>51</v>
      </c>
      <c r="D66" s="17" t="s">
        <v>121</v>
      </c>
      <c r="E66" s="16">
        <v>1</v>
      </c>
      <c r="F66" s="13">
        <v>11037.6</v>
      </c>
    </row>
    <row r="67" spans="1:6" x14ac:dyDescent="0.2">
      <c r="A67" s="12">
        <v>56</v>
      </c>
      <c r="B67" s="11" t="s">
        <v>101</v>
      </c>
      <c r="C67" s="15" t="s">
        <v>52</v>
      </c>
      <c r="D67" s="17" t="s">
        <v>121</v>
      </c>
      <c r="E67" s="16">
        <v>1</v>
      </c>
      <c r="F67" s="13">
        <v>1386</v>
      </c>
    </row>
    <row r="68" spans="1:6" x14ac:dyDescent="0.2">
      <c r="A68" s="12">
        <v>57</v>
      </c>
      <c r="B68" s="11" t="s">
        <v>102</v>
      </c>
      <c r="C68" s="15" t="s">
        <v>53</v>
      </c>
      <c r="D68" s="17" t="s">
        <v>121</v>
      </c>
      <c r="E68" s="16">
        <v>1</v>
      </c>
      <c r="F68" s="13">
        <v>2010408</v>
      </c>
    </row>
    <row r="69" spans="1:6" x14ac:dyDescent="0.2">
      <c r="A69" s="12">
        <v>58</v>
      </c>
      <c r="B69" s="11" t="s">
        <v>104</v>
      </c>
      <c r="C69" s="15" t="s">
        <v>110</v>
      </c>
      <c r="D69" s="17" t="s">
        <v>122</v>
      </c>
      <c r="E69" s="16">
        <v>1</v>
      </c>
      <c r="F69" s="13">
        <v>55142.68</v>
      </c>
    </row>
    <row r="70" spans="1:6" x14ac:dyDescent="0.2">
      <c r="A70" s="12">
        <v>59</v>
      </c>
      <c r="B70" s="11" t="s">
        <v>105</v>
      </c>
      <c r="C70" s="15" t="s">
        <v>111</v>
      </c>
      <c r="D70" s="17" t="s">
        <v>122</v>
      </c>
      <c r="E70" s="16">
        <v>1</v>
      </c>
      <c r="F70" s="13">
        <v>81503.570000000007</v>
      </c>
    </row>
    <row r="71" spans="1:6" x14ac:dyDescent="0.2">
      <c r="A71" s="12">
        <v>60</v>
      </c>
      <c r="B71" s="11" t="s">
        <v>106</v>
      </c>
      <c r="C71" s="15" t="s">
        <v>112</v>
      </c>
      <c r="D71" s="17" t="s">
        <v>122</v>
      </c>
      <c r="E71" s="16">
        <v>1</v>
      </c>
      <c r="F71" s="13">
        <v>441724.26</v>
      </c>
    </row>
    <row r="72" spans="1:6" x14ac:dyDescent="0.2">
      <c r="A72" s="12">
        <v>61</v>
      </c>
      <c r="B72" s="11" t="s">
        <v>107</v>
      </c>
      <c r="C72" s="15" t="s">
        <v>113</v>
      </c>
      <c r="D72" s="17" t="s">
        <v>121</v>
      </c>
      <c r="E72" s="16">
        <v>1</v>
      </c>
      <c r="F72" s="13">
        <v>59177.51</v>
      </c>
    </row>
    <row r="73" spans="1:6" x14ac:dyDescent="0.2">
      <c r="A73" s="12">
        <v>62</v>
      </c>
      <c r="B73" s="11" t="s">
        <v>108</v>
      </c>
      <c r="C73" s="15" t="s">
        <v>114</v>
      </c>
      <c r="D73" s="17" t="s">
        <v>121</v>
      </c>
      <c r="E73" s="16">
        <v>1</v>
      </c>
      <c r="F73" s="13">
        <v>93249.41</v>
      </c>
    </row>
    <row r="74" spans="1:6" x14ac:dyDescent="0.2">
      <c r="A74" s="12">
        <v>63</v>
      </c>
      <c r="B74" s="11" t="s">
        <v>109</v>
      </c>
      <c r="C74" s="15" t="s">
        <v>115</v>
      </c>
      <c r="D74" s="17" t="s">
        <v>122</v>
      </c>
      <c r="E74" s="16">
        <v>1</v>
      </c>
      <c r="F74" s="13">
        <v>2042520.77</v>
      </c>
    </row>
    <row r="75" spans="1:6" x14ac:dyDescent="0.2">
      <c r="A75" s="10"/>
      <c r="B75" s="20" t="s">
        <v>103</v>
      </c>
      <c r="C75" s="21"/>
      <c r="D75" s="9"/>
      <c r="E75" s="9"/>
      <c r="F75" s="14">
        <f>SUM(F12:F74)</f>
        <v>30066997.800000001</v>
      </c>
    </row>
    <row r="79" spans="1:6" x14ac:dyDescent="0.2">
      <c r="A79" s="19"/>
      <c r="B79" s="19"/>
      <c r="C79" s="19"/>
      <c r="D79" s="19"/>
      <c r="E79" s="19"/>
      <c r="F79" s="19"/>
    </row>
    <row r="80" spans="1:6" x14ac:dyDescent="0.2">
      <c r="A80" s="27"/>
      <c r="B80" s="27"/>
      <c r="C80" s="27"/>
      <c r="D80" s="27"/>
      <c r="E80" s="27"/>
      <c r="F80" s="27"/>
    </row>
    <row r="82" spans="1:6" x14ac:dyDescent="0.2">
      <c r="A82" s="19"/>
      <c r="B82" s="19"/>
      <c r="C82" s="19"/>
      <c r="D82" s="19"/>
      <c r="E82" s="19"/>
      <c r="F82" s="19"/>
    </row>
    <row r="83" spans="1:6" x14ac:dyDescent="0.2">
      <c r="A83" s="27"/>
      <c r="B83" s="27"/>
      <c r="C83" s="27"/>
      <c r="D83" s="27"/>
      <c r="E83" s="27"/>
      <c r="F83" s="27"/>
    </row>
  </sheetData>
  <mergeCells count="12">
    <mergeCell ref="A82:F82"/>
    <mergeCell ref="A80:F80"/>
    <mergeCell ref="A83:F83"/>
    <mergeCell ref="A4:F4"/>
    <mergeCell ref="A79:F79"/>
    <mergeCell ref="B75:C75"/>
    <mergeCell ref="A7:A10"/>
    <mergeCell ref="B7:B10"/>
    <mergeCell ref="C7:C10"/>
    <mergeCell ref="F7:F10"/>
    <mergeCell ref="D7:D10"/>
    <mergeCell ref="E7:E10"/>
  </mergeCells>
  <pageMargins left="0.42" right="0.25" top="0.5" bottom="0.52" header="0.3" footer="0.3"/>
  <pageSetup paperSize="9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Ирдуганова Ирина Николаевна</cp:lastModifiedBy>
  <cp:lastPrinted>2019-10-25T06:20:58Z</cp:lastPrinted>
  <dcterms:created xsi:type="dcterms:W3CDTF">2002-03-25T05:35:56Z</dcterms:created>
  <dcterms:modified xsi:type="dcterms:W3CDTF">2019-12-10T00:13:44Z</dcterms:modified>
</cp:coreProperties>
</file>